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2025-2026" sheetId="12" r:id="rId1"/>
  </sheets>
  <definedNames>
    <definedName name="_xlnm.Print_Area" localSheetId="0">'2025-2026'!$A$1:$J$28</definedName>
  </definedNames>
  <calcPr calcId="145621"/>
</workbook>
</file>

<file path=xl/calcChain.xml><?xml version="1.0" encoding="utf-8"?>
<calcChain xmlns="http://schemas.openxmlformats.org/spreadsheetml/2006/main">
  <c r="J27" i="12" l="1"/>
  <c r="D27" i="12"/>
  <c r="J26" i="12"/>
  <c r="D26" i="12"/>
  <c r="J17" i="12" l="1"/>
  <c r="D17" i="12"/>
  <c r="J16" i="12" l="1"/>
  <c r="D16" i="12"/>
  <c r="D25" i="12" l="1"/>
  <c r="E21" i="12" l="1"/>
  <c r="F21" i="12"/>
  <c r="G21" i="12"/>
  <c r="H21" i="12"/>
  <c r="I21" i="12"/>
  <c r="D23" i="12" l="1"/>
  <c r="D18" i="12" s="1"/>
  <c r="D20" i="12"/>
  <c r="D11" i="12" l="1"/>
  <c r="E11" i="12"/>
  <c r="F11" i="12"/>
  <c r="G11" i="12"/>
  <c r="H11" i="12"/>
  <c r="I11" i="12"/>
  <c r="J22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<sst xmlns="http://schemas.openxmlformats.org/spreadsheetml/2006/main" count="58" uniqueCount="53">
  <si>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</si>
  <si>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</si>
  <si>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</si>
  <si>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</si>
  <si>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</si>
  <si>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</si>
  <si>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</si>
  <si>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</si>
  <si>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</si>
  <si>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</si>
  <si>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</si>
  <si>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</si>
  <si>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</si>
  <si>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</si>
  <si>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</si>
  <si>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</si>
  <si>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</si>
  <si>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</si>
  <si>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</si>
  <si>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</si>
  <si>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</si>
  <si>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</si>
  <si>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</si>
  <si>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</si>
  <si>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</si>
  <si>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</si>
  <si>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</si>
  <si>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</si>
  <si>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</si>
  <si>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</si>
  <si>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</si>
  <si>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</si>
  <si>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</si>
  <si>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</si>
  <si>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</si>
  <si>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</si>
  <si>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</si>
  <si>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</si>
  <si>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</si>
  <si>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</si>
  <si>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</si>
  <si>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</si>
  <si>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</si>
  <si>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2025 год</t>
  </si>
  <si>
    <t>Источники внутреннего финансирования дефицита бюджета муниципального образования Кондинский район на 2025-2026 годы</t>
  </si>
  <si>
    <t xml:space="preserve"> 2026 год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</si>
  <si>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</si>
  <si>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</si>
  <si>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</si>
  <si>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</si>
  <si>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</si>
  <si>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15
к решению Думы Кондинского района 
от __ ________ 2024 года № __
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</si>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</sst>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topLeftCell="A13" zoomScaleNormal="80" zoomScaleSheetLayoutView="100" workbookViewId="0">
      <selection activeCell="C21" sqref="C21"/>
    </sheetView>
  </sheetViews>
  <sheetFormatPr defaultColWidth="9.140625" defaultRowHeight="15" x14ac:dyDescent="0.25"/>
  <cols>
    <col min="1" max="1" width="5.7109375" style="5" customWidth="1"/>
    <col min="2" max="2" width="24.5703125" style="5" customWidth="1"/>
    <col min="3" max="3" width="54" style="5" customWidth="1"/>
    <col min="4" max="4" width="21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9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62.25" customHeight="1" x14ac:dyDescent="0.25">
      <c r="A1" s="2"/>
      <c r="B1" s="3"/>
      <c r="E1" s="39"/>
      <c r="F1" s="39"/>
      <c r="G1" s="39"/>
      <c r="H1" s="39"/>
      <c r="I1" s="39"/>
      <c r="J1" s="39" t="s">
        <v>51</v>
      </c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41" t="s">
        <v>44</v>
      </c>
      <c r="B3" s="41"/>
      <c r="C3" s="41"/>
      <c r="D3" s="41"/>
      <c r="E3" s="41"/>
      <c r="F3" s="41"/>
      <c r="G3" s="41"/>
      <c r="H3" s="41"/>
      <c r="I3" s="41"/>
      <c r="J3" s="41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47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43</v>
      </c>
      <c r="E5" s="16"/>
      <c r="F5" s="25"/>
      <c r="G5" s="28" t="s">
        <v>28</v>
      </c>
      <c r="H5" s="28" t="s">
        <v>29</v>
      </c>
      <c r="I5" s="29" t="s">
        <v>30</v>
      </c>
      <c r="J5" s="33" t="s">
        <v>45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36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37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2" t="s">
        <v>7</v>
      </c>
      <c r="B10" s="42"/>
      <c r="C10" s="17" t="s">
        <v>38</v>
      </c>
      <c r="D10" s="15">
        <f>D11+D15</f>
        <v>-47666700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-53999950.000000007</v>
      </c>
    </row>
    <row r="11" spans="1:21" ht="37.5" customHeight="1" x14ac:dyDescent="0.25">
      <c r="A11" s="42" t="s">
        <v>8</v>
      </c>
      <c r="B11" s="42"/>
      <c r="C11" s="17" t="s">
        <v>42</v>
      </c>
      <c r="D11" s="15">
        <f t="shared" ref="D11:J11" si="2">D12+D13+D14</f>
        <v>49442037.469999999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52309675.649999999</v>
      </c>
    </row>
    <row r="12" spans="1:21" s="6" customFormat="1" ht="63.75" customHeight="1" x14ac:dyDescent="0.25">
      <c r="A12" s="42" t="s">
        <v>9</v>
      </c>
      <c r="B12" s="42"/>
      <c r="C12" s="17" t="s">
        <v>48</v>
      </c>
      <c r="D12" s="9">
        <v>49442037.469999999</v>
      </c>
      <c r="E12" s="10"/>
      <c r="F12" s="27"/>
      <c r="G12" s="11">
        <v>66241</v>
      </c>
      <c r="H12" s="11">
        <v>74654</v>
      </c>
      <c r="I12" s="12">
        <v>74654</v>
      </c>
      <c r="J12" s="18">
        <v>52309675.649999999</v>
      </c>
    </row>
    <row r="13" spans="1:21" ht="56.25" customHeight="1" x14ac:dyDescent="0.25">
      <c r="A13" s="42" t="s">
        <v>9</v>
      </c>
      <c r="B13" s="42"/>
      <c r="C13" s="17" t="s">
        <v>39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2" t="s">
        <v>31</v>
      </c>
      <c r="B14" s="42"/>
      <c r="C14" s="17" t="s">
        <v>32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2" t="s">
        <v>10</v>
      </c>
      <c r="B15" s="42"/>
      <c r="C15" s="17" t="s">
        <v>40</v>
      </c>
      <c r="D15" s="15">
        <f>D16+D17</f>
        <v>-97108737.469999999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-106309625.65000001</v>
      </c>
      <c r="K15" s="5" t="s">
        <v>35</v>
      </c>
      <c r="M15" s="5" t="s">
        <v>34</v>
      </c>
      <c r="U15" s="7"/>
    </row>
    <row r="16" spans="1:21" ht="46.5" customHeight="1" x14ac:dyDescent="0.25">
      <c r="A16" s="42" t="s">
        <v>11</v>
      </c>
      <c r="B16" s="42"/>
      <c r="C16" s="17" t="s">
        <v>49</v>
      </c>
      <c r="D16" s="9">
        <f>-6180255*3-30275528.47+2156346.04-2782090.04</f>
        <v>-49442037.469999999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-30165528.47+2156346.04-6538709*3-2528020.18-2156346.04</f>
        <v>-52309675.649999999</v>
      </c>
    </row>
    <row r="17" spans="1:10" ht="44.25" customHeight="1" x14ac:dyDescent="0.25">
      <c r="A17" s="42" t="s">
        <v>11</v>
      </c>
      <c r="B17" s="42"/>
      <c r="C17" s="17" t="s">
        <v>41</v>
      </c>
      <c r="D17" s="9">
        <f>-21000000-26666700</f>
        <v>-47666700</v>
      </c>
      <c r="E17" s="10"/>
      <c r="F17" s="27"/>
      <c r="G17" s="21"/>
      <c r="H17" s="21"/>
      <c r="I17" s="22"/>
      <c r="J17" s="18">
        <f>-14000000-39999950</f>
        <v>-53999950</v>
      </c>
    </row>
    <row r="18" spans="1:10" s="8" customFormat="1" ht="30" customHeight="1" x14ac:dyDescent="0.2">
      <c r="A18" s="42" t="s">
        <v>12</v>
      </c>
      <c r="B18" s="42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2" t="s">
        <v>14</v>
      </c>
      <c r="B19" s="42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2" t="s">
        <v>16</v>
      </c>
      <c r="B20" s="42"/>
      <c r="C20" s="23" t="s">
        <v>17</v>
      </c>
      <c r="D20" s="9">
        <f>D21+D22</f>
        <v>49442037.469999999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52309675.649999999</v>
      </c>
    </row>
    <row r="21" spans="1:10" s="6" customFormat="1" ht="42" customHeight="1" x14ac:dyDescent="0.25">
      <c r="A21" s="42" t="s">
        <v>18</v>
      </c>
      <c r="B21" s="42"/>
      <c r="C21" s="23" t="s">
        <v>52</v>
      </c>
      <c r="D21" s="9">
        <v>49442037.469999999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52309675.649999999</v>
      </c>
    </row>
    <row r="22" spans="1:10" ht="39.75" customHeight="1" x14ac:dyDescent="0.25">
      <c r="A22" s="42" t="s">
        <v>18</v>
      </c>
      <c r="B22" s="42"/>
      <c r="C22" s="23" t="s">
        <v>33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2" t="s">
        <v>19</v>
      </c>
      <c r="B23" s="42"/>
      <c r="C23" s="23" t="s">
        <v>20</v>
      </c>
      <c r="D23" s="9">
        <f>D24</f>
        <v>-49442037.469999999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-52309675.649999999</v>
      </c>
    </row>
    <row r="24" spans="1:10" ht="48.75" customHeight="1" x14ac:dyDescent="0.25">
      <c r="A24" s="42" t="s">
        <v>21</v>
      </c>
      <c r="B24" s="42"/>
      <c r="C24" s="23" t="s">
        <v>50</v>
      </c>
      <c r="D24" s="9">
        <v>-49442037.469999999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-52309675.649999999</v>
      </c>
    </row>
    <row r="25" spans="1:10" s="8" customFormat="1" ht="15.75" customHeight="1" x14ac:dyDescent="0.2">
      <c r="A25" s="40" t="s">
        <v>22</v>
      </c>
      <c r="B25" s="40"/>
      <c r="C25" s="35" t="s">
        <v>46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0" t="s">
        <v>23</v>
      </c>
      <c r="B26" s="40"/>
      <c r="C26" s="36" t="s">
        <v>24</v>
      </c>
      <c r="D26" s="38">
        <f>-4093560294.27-D8-D12-D21-D22-D13</f>
        <v>-4192444369.2099996</v>
      </c>
      <c r="E26" s="38">
        <f>-3498545-E8-E12-E21-E22-E13</f>
        <v>-75139467.140000001</v>
      </c>
      <c r="F26" s="38">
        <f>-3498545-F8-F12-F21-F22-F13</f>
        <v>-75139467.140000001</v>
      </c>
      <c r="G26" s="38">
        <f>-3498545-G8-G12-G21-G22-G13</f>
        <v>-75205708.140000001</v>
      </c>
      <c r="H26" s="38">
        <f>-3498545-H8-H12-H21-H22-H13</f>
        <v>-75214121.140000001</v>
      </c>
      <c r="I26" s="38">
        <f>-3498545-I8-I12-I21-I22-I13</f>
        <v>-75214121.140000001</v>
      </c>
      <c r="J26" s="38">
        <f>-4138502596.82-J8-J12-J21-J22-J13</f>
        <v>-4243121948.1200004</v>
      </c>
    </row>
    <row r="27" spans="1:10" s="8" customFormat="1" ht="25.5" customHeight="1" x14ac:dyDescent="0.2">
      <c r="A27" s="40" t="s">
        <v>25</v>
      </c>
      <c r="B27" s="40"/>
      <c r="C27" s="36" t="s">
        <v>26</v>
      </c>
      <c r="D27" s="38">
        <f>4045893594.27-D9-D16-D24-D17</f>
        <v>4192444369.2099996</v>
      </c>
      <c r="E27" s="38">
        <f>3498545-E9-E16-E24-E17</f>
        <v>75139467.140000001</v>
      </c>
      <c r="F27" s="38">
        <f>3498545-F9-F16-F24-F17</f>
        <v>75139467.140000001</v>
      </c>
      <c r="G27" s="38">
        <f>3498545-G9-G16-G24-G17</f>
        <v>75198524.939999998</v>
      </c>
      <c r="H27" s="38">
        <f>3498545-H9-H16-H24-H17</f>
        <v>75209313.540000007</v>
      </c>
      <c r="I27" s="38">
        <f>3498545-I9-I16-I24-I17</f>
        <v>75214121.140000001</v>
      </c>
      <c r="J27" s="38">
        <f>4084502646.82-J9-J16-J24-J17</f>
        <v>4243121948.1200004</v>
      </c>
    </row>
    <row r="28" spans="1:10" ht="28.5" customHeight="1" x14ac:dyDescent="0.25">
      <c r="A28" s="40"/>
      <c r="B28" s="40"/>
      <c r="C28" s="35" t="s">
        <v>27</v>
      </c>
      <c r="D28" s="37">
        <f>D10+D18+D25+D7</f>
        <v>-47666700</v>
      </c>
      <c r="E28" s="37">
        <f t="shared" ref="E28:J28" si="10">E10+E18+E25+E7</f>
        <v>0</v>
      </c>
      <c r="F28" s="37">
        <f t="shared" si="10"/>
        <v>0</v>
      </c>
      <c r="G28" s="37">
        <f t="shared" si="10"/>
        <v>-2.9831426218152046E-9</v>
      </c>
      <c r="H28" s="37">
        <f t="shared" si="10"/>
        <v>5.9662852436304092E-9</v>
      </c>
      <c r="I28" s="37">
        <f t="shared" si="10"/>
        <v>0</v>
      </c>
      <c r="J28" s="37">
        <f t="shared" si="10"/>
        <v>-53999950.000000007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5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2024-07-16T09:00:41Z</dcterms:modified>
</cp:coreProperties>
</file>